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6" windowHeight="11100"/>
  </bookViews>
  <sheets>
    <sheet name="СРБ на план. период (КЦСР)_5" sheetId="1" r:id="rId1"/>
  </sheets>
  <definedNames>
    <definedName name="_xlnm._FilterDatabase" localSheetId="0" hidden="1">'СРБ на план. период (КЦСР)_5'!$A$7:$U$52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52" i="1" l="1"/>
  <c r="R52" i="1"/>
  <c r="R9" i="1"/>
  <c r="S9" i="1"/>
  <c r="Q9" i="1"/>
  <c r="R48" i="1"/>
  <c r="S48" i="1"/>
  <c r="Q48" i="1"/>
  <c r="S34" i="1"/>
  <c r="R35" i="1"/>
  <c r="R34" i="1" s="1"/>
  <c r="S35" i="1"/>
  <c r="Q35" i="1"/>
  <c r="Q34" i="1" s="1"/>
  <c r="R18" i="1"/>
  <c r="S18" i="1"/>
  <c r="Q18" i="1"/>
  <c r="R20" i="1"/>
  <c r="S20" i="1"/>
  <c r="Q20" i="1"/>
  <c r="R11" i="1" l="1"/>
  <c r="S11" i="1"/>
  <c r="Q11" i="1"/>
  <c r="R40" i="1" l="1"/>
  <c r="R39" i="1" s="1"/>
  <c r="R38" i="1" s="1"/>
  <c r="R37" i="1" s="1"/>
  <c r="S40" i="1"/>
  <c r="S39" i="1" s="1"/>
  <c r="S38" i="1" s="1"/>
  <c r="S37" i="1" s="1"/>
  <c r="Q40" i="1"/>
  <c r="Q39" i="1" s="1"/>
  <c r="Q38" i="1" s="1"/>
  <c r="Q37" i="1" s="1"/>
  <c r="Q52" i="1" s="1"/>
  <c r="R46" i="1"/>
  <c r="S46" i="1"/>
  <c r="Q46" i="1"/>
  <c r="R44" i="1"/>
  <c r="S44" i="1"/>
  <c r="Q44" i="1"/>
  <c r="R32" i="1"/>
  <c r="R31" i="1" s="1"/>
  <c r="S32" i="1"/>
  <c r="S31" i="1" s="1"/>
  <c r="Q32" i="1"/>
  <c r="Q31" i="1" s="1"/>
  <c r="R29" i="1"/>
  <c r="S29" i="1"/>
  <c r="R26" i="1"/>
  <c r="R25" i="1" s="1"/>
  <c r="S26" i="1"/>
  <c r="S25" i="1" s="1"/>
  <c r="T26" i="1"/>
  <c r="Q29" i="1"/>
  <c r="Q26" i="1"/>
  <c r="Q25" i="1" s="1"/>
  <c r="R23" i="1"/>
  <c r="R22" i="1" s="1"/>
  <c r="S23" i="1"/>
  <c r="S22" i="1" s="1"/>
  <c r="Q23" i="1"/>
  <c r="Q22" i="1" s="1"/>
  <c r="R17" i="1"/>
  <c r="S17" i="1"/>
  <c r="Q17" i="1"/>
  <c r="R15" i="1"/>
  <c r="R14" i="1" s="1"/>
  <c r="S15" i="1"/>
  <c r="S14" i="1" s="1"/>
  <c r="Q15" i="1"/>
  <c r="Q14" i="1" s="1"/>
  <c r="R10" i="1"/>
  <c r="S10" i="1"/>
  <c r="Q10" i="1"/>
  <c r="Q8" i="1" l="1"/>
  <c r="R8" i="1"/>
  <c r="S8" i="1"/>
</calcChain>
</file>

<file path=xl/sharedStrings.xml><?xml version="1.0" encoding="utf-8"?>
<sst xmlns="http://schemas.openxmlformats.org/spreadsheetml/2006/main" count="116" uniqueCount="79">
  <si>
    <t xml:space="preserve"> </t>
  </si>
  <si>
    <t>Всего:</t>
  </si>
  <si>
    <t>870</t>
  </si>
  <si>
    <t>7750000050</t>
  </si>
  <si>
    <t>Резервные средства</t>
  </si>
  <si>
    <t>Резервные фонды местных администраций</t>
  </si>
  <si>
    <t>7750000000</t>
  </si>
  <si>
    <t>Прочие непрограммные мероприятия</t>
  </si>
  <si>
    <t>7700000000</t>
  </si>
  <si>
    <t>Непрограммные мероприятия</t>
  </si>
  <si>
    <t>540</t>
  </si>
  <si>
    <t>2240170180</t>
  </si>
  <si>
    <t>Иные межбюджетные трансферты</t>
  </si>
  <si>
    <t>Осуществление передаваемых полномочий по централизованной бухгалтерии</t>
  </si>
  <si>
    <t>120</t>
  </si>
  <si>
    <t>2240110120</t>
  </si>
  <si>
    <t>Расходы на выплаты персоналу государственных (муниципальных) органов</t>
  </si>
  <si>
    <t>Глава муниципального образования</t>
  </si>
  <si>
    <t>850</t>
  </si>
  <si>
    <t>2240110020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</si>
  <si>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</si>
  <si>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</si>
  <si>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</si>
  <si>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Центральный аппарат</t>
  </si>
  <si>
    <t>2240100000</t>
  </si>
  <si>
    <t>Комплекс процессных мероприятий  «Осуществление деятельности органов местного самоуправления»</t>
  </si>
  <si>
    <t>2240000000</t>
  </si>
  <si>
    <t>Комплексы процессных мероприятий</t>
  </si>
  <si>
    <t>2200000000</t>
  </si>
  <si>
    <t>2041071630</t>
  </si>
  <si>
    <t>Организация по проведению физкультурных и спортивных мероприятий в соответствии с календарным планом физкультурных и спортивных мероприятий</t>
  </si>
  <si>
    <t>2041000000</t>
  </si>
  <si>
    <t>Комплекс процессных мероприятий «Проведение физкультурных и спортивных мероприятий в соответствии с календарным планом физкультурных и спортивных мероприятий»</t>
  </si>
  <si>
    <t>2040971271</t>
  </si>
  <si>
    <t>Осуществление передаваемых полномочий на организацию библиотечного, справочно – информационного обслуживания населения</t>
  </si>
  <si>
    <t>2040900000</t>
  </si>
  <si>
    <t>Комплекс процессных мероприятий «Развитие библиотечного дела»</t>
  </si>
  <si>
    <t>2040871251</t>
  </si>
  <si>
    <t>Осуществление передаваемых полномочий на организацию культурно-досугового обслуживания населения</t>
  </si>
  <si>
    <t>2040871250</t>
  </si>
  <si>
    <t>110</t>
  </si>
  <si>
    <t>Расходы на выплаты персоналу казенных учреждений</t>
  </si>
  <si>
    <t>Мероприятия по организации культурно – досугового обслуживания населения</t>
  </si>
  <si>
    <t>2040800000</t>
  </si>
  <si>
    <t>Комплекс процессных мероприятий «Организация культурно-досугового обслуживания населения»</t>
  </si>
  <si>
    <t>2040690830</t>
  </si>
  <si>
    <t>Прочие мероприятия по благоустройству</t>
  </si>
  <si>
    <t>2040600000</t>
  </si>
  <si>
    <t>Комплекс процессных мероприятий «Благоустройство сельских территорий»</t>
  </si>
  <si>
    <t>Содержание и ремонт, капитальный ремонт автомобильных дорог общего пользования и искусственных сооружений на них</t>
  </si>
  <si>
    <t>Комплекс процессных мероприятий «Развитие сети автомобильных дорог регионального, межмуниципального и местного значения»</t>
  </si>
  <si>
    <t>2040270050</t>
  </si>
  <si>
    <t>Обеспечение деятельности служб защиты населения и территорий от чрезвычайных ситуаций</t>
  </si>
  <si>
    <t>2040200000</t>
  </si>
  <si>
    <t xml:space="preserve">Комплекс процессных мероприятий «Обеспечение деятельности служб защиты населения и территорий от чрезвычайных ситуаций межмуниципального и регионального характера и гражданской обороны» </t>
  </si>
  <si>
    <t>2040151180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</si>
  <si>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</si>
  <si>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2040100000</t>
  </si>
  <si>
    <t>Комплекс процессных мероприятий «Осуществление первичного воинского учета органами местного самоуправления поселений»</t>
  </si>
  <si>
    <t>2040000000</t>
  </si>
  <si>
    <t>2000000000</t>
  </si>
  <si>
    <t>ЭКР</t>
  </si>
  <si>
    <t>ВР</t>
  </si>
  <si>
    <t>ПР</t>
  </si>
  <si>
    <t>РЗ</t>
  </si>
  <si>
    <t>ЦСР</t>
  </si>
  <si>
    <t>Наименование показателя</t>
  </si>
  <si>
    <t>тыс.рублей</t>
  </si>
  <si>
    <t>ИТОГО</t>
  </si>
  <si>
    <t xml:space="preserve">Приложение  № 6
к решению Совета депутатов
№         от
</t>
  </si>
  <si>
    <t>Муниципальная программа 
«Развитие муниципального образования «Юдинский сельсовет»</t>
  </si>
  <si>
    <t>Муниципальная программа «Реализация  муниципальной политики в муниципальном  образовании  «Юдинский сельсовет»</t>
  </si>
  <si>
    <t xml:space="preserve"> 2027 год</t>
  </si>
  <si>
    <t>204039Д100</t>
  </si>
  <si>
    <t>Софинансирование на капитальный ремонт и ремонт автомобильных дорог общего пользования населенных пунктов</t>
  </si>
  <si>
    <t>20403SД840</t>
  </si>
  <si>
    <t>2026 год</t>
  </si>
  <si>
    <t xml:space="preserve"> 2028 год</t>
  </si>
  <si>
    <t>Распределение бюджетных ассигнований бюджета муниципального образования «Юдинский сельсовет» по целевым статьям  (муниципальным программам и непро-граммным направлениям деятельности), разделам, подразделам, группам и подгруппам видов расходов классификации расходов на 2026 годи плановый период 2027-2028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</si>
</sst>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0000000000"/>
    <numFmt numFmtId="167" formatCode="0.0,"/>
  </numFmts>
  <fonts count="8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b/>
      <sz val="9.5"/>
      <name val="Times New Roman"/>
      <family val="1"/>
      <charset val="204"/>
    </font>
    <font>
      <sz val="9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9" xfId="0" applyNumberFormat="1" applyBorder="1" applyProtection="1">
      <protection hidden="1"/>
    </xf>
    <xf numFmtId="0" fontId="0" fillId="0" borderId="13" xfId="0" applyNumberFormat="1" applyBorder="1" applyProtection="1">
      <protection hidden="1"/>
    </xf>
    <xf numFmtId="0" fontId="0" fillId="0" borderId="19" xfId="0" applyNumberFormat="1" applyBorder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7" fontId="1" fillId="2" borderId="15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5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6" fillId="0" borderId="26" xfId="0" applyNumberFormat="1" applyFont="1" applyFill="1" applyBorder="1" applyAlignment="1" applyProtection="1">
      <alignment horizontal="center" vertical="center"/>
      <protection hidden="1"/>
    </xf>
    <xf numFmtId="0" fontId="6" fillId="0" borderId="22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NumberFormat="1" applyFont="1" applyFill="1" applyBorder="1" applyAlignment="1" applyProtection="1">
      <alignment horizontal="center" vertical="center"/>
      <protection hidden="1"/>
    </xf>
    <xf numFmtId="0" fontId="6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4" xfId="0" applyNumberFormat="1" applyFont="1" applyFill="1" applyBorder="1" applyAlignment="1" applyProtection="1">
      <alignment horizontal="center" vertical="center"/>
      <protection hidden="1"/>
    </xf>
    <xf numFmtId="0" fontId="6" fillId="0" borderId="23" xfId="0" applyNumberFormat="1" applyFont="1" applyFill="1" applyBorder="1" applyAlignment="1" applyProtection="1">
      <alignment horizontal="center" vertical="center"/>
      <protection hidden="1"/>
    </xf>
    <xf numFmtId="0" fontId="6" fillId="0" borderId="20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4" xfId="0" applyNumberFormat="1" applyFont="1" applyFill="1" applyBorder="1" applyAlignment="1" applyProtection="1">
      <alignment horizontal="center" vertical="center"/>
      <protection hidden="1"/>
    </xf>
    <xf numFmtId="0" fontId="6" fillId="0" borderId="31" xfId="0" applyNumberFormat="1" applyFont="1" applyFill="1" applyBorder="1" applyAlignment="1" applyProtection="1">
      <alignment horizontal="center" vertical="center"/>
      <protection hidden="1"/>
    </xf>
    <xf numFmtId="0" fontId="6" fillId="0" borderId="31" xfId="0" applyNumberFormat="1" applyFont="1" applyFill="1" applyBorder="1" applyAlignment="1" applyProtection="1">
      <alignment horizontal="center" vertical="center"/>
      <protection hidden="1"/>
    </xf>
    <xf numFmtId="0" fontId="6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3" xfId="0" applyNumberFormat="1" applyFont="1" applyFill="1" applyBorder="1" applyAlignment="1" applyProtection="1">
      <alignment horizontal="center" vertical="center" wrapText="1"/>
      <protection hidden="1"/>
    </xf>
    <xf numFmtId="166" fontId="7" fillId="2" borderId="27" xfId="0" applyNumberFormat="1" applyFont="1" applyFill="1" applyBorder="1" applyAlignment="1" applyProtection="1">
      <alignment wrapText="1"/>
      <protection hidden="1"/>
    </xf>
    <xf numFmtId="166" fontId="7" fillId="2" borderId="28" xfId="0" applyNumberFormat="1" applyFont="1" applyFill="1" applyBorder="1" applyAlignment="1" applyProtection="1">
      <alignment wrapText="1"/>
      <protection hidden="1"/>
    </xf>
    <xf numFmtId="166" fontId="7" fillId="2" borderId="29" xfId="0" applyNumberFormat="1" applyFont="1" applyFill="1" applyBorder="1" applyAlignment="1" applyProtection="1">
      <protection hidden="1"/>
    </xf>
    <xf numFmtId="165" fontId="7" fillId="2" borderId="29" xfId="0" applyNumberFormat="1" applyFont="1" applyFill="1" applyBorder="1" applyAlignment="1" applyProtection="1">
      <protection hidden="1"/>
    </xf>
    <xf numFmtId="164" fontId="7" fillId="2" borderId="30" xfId="0" applyNumberFormat="1" applyFont="1" applyFill="1" applyBorder="1" applyAlignment="1" applyProtection="1">
      <protection hidden="1"/>
    </xf>
    <xf numFmtId="164" fontId="7" fillId="2" borderId="8" xfId="0" applyNumberFormat="1" applyFont="1" applyFill="1" applyBorder="1" applyAlignment="1" applyProtection="1">
      <protection hidden="1"/>
    </xf>
    <xf numFmtId="167" fontId="7" fillId="2" borderId="29" xfId="0" applyNumberFormat="1" applyFont="1" applyFill="1" applyBorder="1" applyAlignment="1" applyProtection="1">
      <protection hidden="1"/>
    </xf>
    <xf numFmtId="166" fontId="7" fillId="2" borderId="18" xfId="0" applyNumberFormat="1" applyFont="1" applyFill="1" applyBorder="1" applyAlignment="1" applyProtection="1">
      <alignment wrapText="1"/>
      <protection hidden="1"/>
    </xf>
    <xf numFmtId="166" fontId="7" fillId="2" borderId="17" xfId="0" applyNumberFormat="1" applyFont="1" applyFill="1" applyBorder="1" applyAlignment="1" applyProtection="1">
      <alignment wrapText="1"/>
      <protection hidden="1"/>
    </xf>
    <xf numFmtId="166" fontId="7" fillId="2" borderId="15" xfId="0" applyNumberFormat="1" applyFont="1" applyFill="1" applyBorder="1" applyAlignment="1" applyProtection="1">
      <protection hidden="1"/>
    </xf>
    <xf numFmtId="165" fontId="7" fillId="2" borderId="15" xfId="0" applyNumberFormat="1" applyFont="1" applyFill="1" applyBorder="1" applyAlignment="1" applyProtection="1">
      <protection hidden="1"/>
    </xf>
    <xf numFmtId="164" fontId="7" fillId="2" borderId="16" xfId="0" applyNumberFormat="1" applyFont="1" applyFill="1" applyBorder="1" applyAlignment="1" applyProtection="1">
      <protection hidden="1"/>
    </xf>
    <xf numFmtId="164" fontId="7" fillId="2" borderId="7" xfId="0" applyNumberFormat="1" applyFont="1" applyFill="1" applyBorder="1" applyAlignment="1" applyProtection="1">
      <protection hidden="1"/>
    </xf>
    <xf numFmtId="167" fontId="7" fillId="2" borderId="15" xfId="0" applyNumberFormat="1" applyFont="1" applyFill="1" applyBorder="1" applyAlignment="1" applyProtection="1">
      <protection hidden="1"/>
    </xf>
    <xf numFmtId="164" fontId="7" fillId="2" borderId="16" xfId="0" applyNumberFormat="1" applyFont="1" applyFill="1" applyBorder="1" applyAlignment="1" applyProtection="1">
      <alignment horizontal="left"/>
      <protection hidden="1"/>
    </xf>
    <xf numFmtId="166" fontId="7" fillId="2" borderId="15" xfId="0" applyNumberFormat="1" applyFont="1" applyFill="1" applyBorder="1" applyAlignment="1" applyProtection="1">
      <alignment horizontal="left"/>
      <protection hidden="1"/>
    </xf>
    <xf numFmtId="0" fontId="7" fillId="0" borderId="7" xfId="0" applyFont="1" applyBorder="1" applyAlignment="1">
      <alignment wrapText="1"/>
    </xf>
    <xf numFmtId="0" fontId="7" fillId="0" borderId="35" xfId="0" applyFont="1" applyBorder="1" applyAlignment="1">
      <alignment wrapText="1"/>
    </xf>
    <xf numFmtId="167" fontId="7" fillId="2" borderId="14" xfId="0" applyNumberFormat="1" applyFont="1" applyFill="1" applyBorder="1" applyAlignment="1" applyProtection="1">
      <protection hidden="1"/>
    </xf>
    <xf numFmtId="167" fontId="7" fillId="0" borderId="15" xfId="0" applyNumberFormat="1" applyFont="1" applyFill="1" applyBorder="1" applyAlignment="1" applyProtection="1">
      <alignment wrapText="1"/>
      <protection hidden="1"/>
    </xf>
    <xf numFmtId="166" fontId="7" fillId="2" borderId="12" xfId="0" applyNumberFormat="1" applyFont="1" applyFill="1" applyBorder="1" applyAlignment="1" applyProtection="1">
      <alignment wrapText="1"/>
      <protection hidden="1"/>
    </xf>
    <xf numFmtId="166" fontId="7" fillId="2" borderId="11" xfId="0" applyNumberFormat="1" applyFont="1" applyFill="1" applyBorder="1" applyAlignment="1" applyProtection="1">
      <alignment wrapText="1"/>
      <protection hidden="1"/>
    </xf>
    <xf numFmtId="166" fontId="7" fillId="2" borderId="3" xfId="0" applyNumberFormat="1" applyFont="1" applyFill="1" applyBorder="1" applyAlignment="1" applyProtection="1">
      <protection hidden="1"/>
    </xf>
    <xf numFmtId="165" fontId="7" fillId="2" borderId="3" xfId="0" applyNumberFormat="1" applyFont="1" applyFill="1" applyBorder="1" applyAlignment="1" applyProtection="1">
      <protection hidden="1"/>
    </xf>
    <xf numFmtId="164" fontId="7" fillId="2" borderId="10" xfId="0" applyNumberFormat="1" applyFont="1" applyFill="1" applyBorder="1" applyAlignment="1" applyProtection="1">
      <protection hidden="1"/>
    </xf>
    <xf numFmtId="164" fontId="7" fillId="2" borderId="6" xfId="0" applyNumberFormat="1" applyFont="1" applyFill="1" applyBorder="1" applyAlignment="1" applyProtection="1">
      <protection hidden="1"/>
    </xf>
    <xf numFmtId="167" fontId="7" fillId="2" borderId="3" xfId="0" applyNumberFormat="1" applyFont="1" applyFill="1" applyBorder="1" applyAlignment="1" applyProtection="1">
      <protection hidden="1"/>
    </xf>
    <xf numFmtId="0" fontId="7" fillId="0" borderId="11" xfId="0" applyNumberFormat="1" applyFont="1" applyFill="1" applyBorder="1" applyAlignment="1" applyProtection="1">
      <protection hidden="1"/>
    </xf>
    <xf numFmtId="0" fontId="7" fillId="0" borderId="6" xfId="0" applyNumberFormat="1" applyFont="1" applyFill="1" applyBorder="1" applyAlignment="1" applyProtection="1">
      <protection hidden="1"/>
    </xf>
    <xf numFmtId="0" fontId="6" fillId="0" borderId="6" xfId="0" applyNumberFormat="1" applyFont="1" applyFill="1" applyBorder="1" applyAlignment="1" applyProtection="1">
      <protection hidden="1"/>
    </xf>
    <xf numFmtId="0" fontId="6" fillId="0" borderId="5" xfId="0" applyNumberFormat="1" applyFont="1" applyFill="1" applyBorder="1" applyAlignment="1" applyProtection="1">
      <alignment horizontal="right"/>
      <protection hidden="1"/>
    </xf>
    <xf numFmtId="167" fontId="6" fillId="0" borderId="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0"/>
  <sheetViews>
    <sheetView showGridLines="0" tabSelected="1" topLeftCell="A46" workbookViewId="0">
      <selection activeCell="C3" sqref="C3"/>
    </sheetView>
  </sheetViews>
  <sheetFormatPr defaultColWidth="9.109375" defaultRowHeight="13.2" x14ac:dyDescent="0.25"/>
  <cols>
    <col min="1" max="1" width="1.44140625" customWidth="1"/>
    <col min="2" max="5" width="0.5546875" customWidth="1"/>
    <col min="6" max="6" width="0.88671875" customWidth="1"/>
    <col min="7" max="9" width="0.6640625" customWidth="1"/>
    <col min="10" max="10" width="0.5546875" customWidth="1"/>
    <col min="11" max="11" width="38.5546875" customWidth="1"/>
    <col min="12" max="12" width="10" customWidth="1"/>
    <col min="13" max="15" width="7.109375" customWidth="1"/>
    <col min="16" max="16" width="0" hidden="1" customWidth="1"/>
    <col min="17" max="17" width="14.33203125" customWidth="1"/>
    <col min="18" max="18" width="13.6640625" customWidth="1"/>
    <col min="19" max="19" width="13.109375" customWidth="1"/>
    <col min="20" max="20" width="0" hidden="1" customWidth="1"/>
    <col min="21" max="21" width="0.6640625" customWidth="1"/>
    <col min="22" max="256" width="9.109375" customWidth="1"/>
  </cols>
  <sheetData>
    <row r="1" spans="1:21" ht="31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69</v>
      </c>
      <c r="Q1" s="23"/>
      <c r="R1" s="23"/>
      <c r="S1" s="1"/>
      <c r="T1" s="1"/>
      <c r="U1" s="1"/>
    </row>
    <row r="2" spans="1:21" ht="40.5" customHeight="1" x14ac:dyDescent="0.25">
      <c r="A2" s="14"/>
      <c r="B2" s="15"/>
      <c r="C2" s="21" t="s">
        <v>78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1"/>
      <c r="U2" s="1"/>
    </row>
    <row r="3" spans="1:21" ht="12.75" customHeight="1" x14ac:dyDescent="0.2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"/>
      <c r="P3" s="1"/>
      <c r="Q3" s="13"/>
      <c r="R3" s="12"/>
      <c r="S3" s="1"/>
      <c r="T3" s="1"/>
      <c r="U3" s="1"/>
    </row>
    <row r="4" spans="1:21" ht="11.25" customHeight="1" thickBot="1" x14ac:dyDescent="0.3">
      <c r="A4" s="11"/>
      <c r="B4" s="11"/>
      <c r="C4" s="11"/>
      <c r="D4" s="11"/>
      <c r="E4" s="11"/>
      <c r="F4" s="11"/>
      <c r="G4" s="11"/>
      <c r="H4" s="11"/>
      <c r="I4" s="11"/>
      <c r="J4" s="11"/>
      <c r="K4" s="1"/>
      <c r="L4" s="20"/>
      <c r="M4" s="20"/>
      <c r="N4" s="20"/>
      <c r="O4" s="20"/>
      <c r="P4" s="1"/>
      <c r="Q4" s="1"/>
      <c r="S4" s="1" t="s">
        <v>67</v>
      </c>
      <c r="T4" s="1"/>
      <c r="U4" s="1"/>
    </row>
    <row r="5" spans="1:21" ht="20.25" customHeight="1" thickBot="1" x14ac:dyDescent="0.3">
      <c r="A5" s="11"/>
      <c r="B5" s="26" t="s">
        <v>66</v>
      </c>
      <c r="C5" s="26"/>
      <c r="D5" s="26"/>
      <c r="E5" s="26"/>
      <c r="F5" s="26"/>
      <c r="G5" s="26"/>
      <c r="H5" s="26"/>
      <c r="I5" s="26"/>
      <c r="J5" s="26"/>
      <c r="K5" s="26"/>
      <c r="L5" s="27" t="s">
        <v>65</v>
      </c>
      <c r="M5" s="28" t="s">
        <v>64</v>
      </c>
      <c r="N5" s="28" t="s">
        <v>63</v>
      </c>
      <c r="O5" s="28" t="s">
        <v>62</v>
      </c>
      <c r="P5" s="28" t="s">
        <v>61</v>
      </c>
      <c r="Q5" s="29" t="s">
        <v>76</v>
      </c>
      <c r="R5" s="29" t="s">
        <v>72</v>
      </c>
      <c r="S5" s="30" t="s">
        <v>77</v>
      </c>
      <c r="T5" s="1"/>
      <c r="U5" s="7"/>
    </row>
    <row r="6" spans="1:21" ht="11.25" customHeight="1" thickBot="1" x14ac:dyDescent="0.3">
      <c r="A6" s="11"/>
      <c r="B6" s="31"/>
      <c r="C6" s="32"/>
      <c r="D6" s="32"/>
      <c r="E6" s="32"/>
      <c r="F6" s="32"/>
      <c r="G6" s="32"/>
      <c r="H6" s="32"/>
      <c r="I6" s="32"/>
      <c r="J6" s="32"/>
      <c r="K6" s="33"/>
      <c r="L6" s="27"/>
      <c r="M6" s="28"/>
      <c r="N6" s="28"/>
      <c r="O6" s="28"/>
      <c r="P6" s="34"/>
      <c r="Q6" s="35"/>
      <c r="R6" s="35"/>
      <c r="S6" s="36"/>
      <c r="T6" s="1"/>
      <c r="U6" s="7"/>
    </row>
    <row r="7" spans="1:21" ht="11.25" customHeight="1" thickBot="1" x14ac:dyDescent="0.3">
      <c r="A7" s="11"/>
      <c r="B7" s="37">
        <v>1</v>
      </c>
      <c r="C7" s="38"/>
      <c r="D7" s="38"/>
      <c r="E7" s="38"/>
      <c r="F7" s="38"/>
      <c r="G7" s="38"/>
      <c r="H7" s="38"/>
      <c r="I7" s="38"/>
      <c r="J7" s="38"/>
      <c r="K7" s="38"/>
      <c r="L7" s="39">
        <v>2</v>
      </c>
      <c r="M7" s="39">
        <v>3</v>
      </c>
      <c r="N7" s="39">
        <v>4</v>
      </c>
      <c r="O7" s="39">
        <v>5</v>
      </c>
      <c r="P7" s="39"/>
      <c r="Q7" s="40">
        <v>6</v>
      </c>
      <c r="R7" s="40">
        <v>7</v>
      </c>
      <c r="S7" s="41">
        <v>8</v>
      </c>
      <c r="T7" s="1"/>
      <c r="U7" s="7"/>
    </row>
    <row r="8" spans="1:21" ht="36" customHeight="1" x14ac:dyDescent="0.25">
      <c r="A8" s="19"/>
      <c r="B8" s="42" t="s">
        <v>70</v>
      </c>
      <c r="C8" s="42"/>
      <c r="D8" s="42"/>
      <c r="E8" s="42"/>
      <c r="F8" s="42"/>
      <c r="G8" s="42"/>
      <c r="H8" s="42"/>
      <c r="I8" s="42"/>
      <c r="J8" s="42"/>
      <c r="K8" s="43"/>
      <c r="L8" s="44" t="s">
        <v>60</v>
      </c>
      <c r="M8" s="45"/>
      <c r="N8" s="45"/>
      <c r="O8" s="46"/>
      <c r="P8" s="47"/>
      <c r="Q8" s="48">
        <f>Q9</f>
        <v>3126200</v>
      </c>
      <c r="R8" s="48">
        <f t="shared" ref="R8:S8" si="0">R9</f>
        <v>3318600</v>
      </c>
      <c r="S8" s="48">
        <f t="shared" si="0"/>
        <v>3433100</v>
      </c>
      <c r="T8" s="10"/>
      <c r="U8" s="7"/>
    </row>
    <row r="9" spans="1:21" ht="12.75" customHeight="1" x14ac:dyDescent="0.25">
      <c r="A9" s="19"/>
      <c r="B9" s="49" t="s">
        <v>27</v>
      </c>
      <c r="C9" s="49"/>
      <c r="D9" s="49"/>
      <c r="E9" s="49"/>
      <c r="F9" s="49"/>
      <c r="G9" s="49"/>
      <c r="H9" s="49"/>
      <c r="I9" s="49"/>
      <c r="J9" s="49"/>
      <c r="K9" s="50"/>
      <c r="L9" s="51" t="s">
        <v>59</v>
      </c>
      <c r="M9" s="52"/>
      <c r="N9" s="52"/>
      <c r="O9" s="53"/>
      <c r="P9" s="54"/>
      <c r="Q9" s="55">
        <f>Q12+Q16+Q19+Q24+Q25+Q34</f>
        <v>3126200</v>
      </c>
      <c r="R9" s="55">
        <f t="shared" ref="R9:S9" si="1">R12+R16+R19+R24+R25+R34</f>
        <v>3318600</v>
      </c>
      <c r="S9" s="55">
        <f t="shared" si="1"/>
        <v>3433100</v>
      </c>
      <c r="T9" s="9"/>
      <c r="U9" s="7"/>
    </row>
    <row r="10" spans="1:21" ht="39" customHeight="1" x14ac:dyDescent="0.25">
      <c r="A10" s="19"/>
      <c r="B10" s="49" t="s">
        <v>58</v>
      </c>
      <c r="C10" s="49"/>
      <c r="D10" s="49"/>
      <c r="E10" s="49"/>
      <c r="F10" s="49"/>
      <c r="G10" s="49"/>
      <c r="H10" s="49"/>
      <c r="I10" s="49"/>
      <c r="J10" s="49"/>
      <c r="K10" s="50"/>
      <c r="L10" s="51" t="s">
        <v>57</v>
      </c>
      <c r="M10" s="52"/>
      <c r="N10" s="52"/>
      <c r="O10" s="53"/>
      <c r="P10" s="54"/>
      <c r="Q10" s="55">
        <f>Q11</f>
        <v>253200</v>
      </c>
      <c r="R10" s="55">
        <f t="shared" ref="R10:S10" si="2">R11</f>
        <v>282900</v>
      </c>
      <c r="S10" s="55">
        <f t="shared" si="2"/>
        <v>361300</v>
      </c>
      <c r="T10" s="9"/>
      <c r="U10" s="7"/>
    </row>
    <row r="11" spans="1:21" ht="37.200000000000003" customHeight="1" x14ac:dyDescent="0.25">
      <c r="A11" s="19"/>
      <c r="B11" s="49" t="s">
        <v>56</v>
      </c>
      <c r="C11" s="49"/>
      <c r="D11" s="49"/>
      <c r="E11" s="49"/>
      <c r="F11" s="49"/>
      <c r="G11" s="49"/>
      <c r="H11" s="49"/>
      <c r="I11" s="49"/>
      <c r="J11" s="49"/>
      <c r="K11" s="50"/>
      <c r="L11" s="51" t="s">
        <v>55</v>
      </c>
      <c r="M11" s="52"/>
      <c r="N11" s="52"/>
      <c r="O11" s="53"/>
      <c r="P11" s="54"/>
      <c r="Q11" s="55">
        <f>Q12+Q13</f>
        <v>253200</v>
      </c>
      <c r="R11" s="55">
        <f t="shared" ref="R11:S11" si="3">R12+R13</f>
        <v>282900</v>
      </c>
      <c r="S11" s="55">
        <f t="shared" si="3"/>
        <v>361300</v>
      </c>
      <c r="T11" s="9"/>
      <c r="U11" s="7"/>
    </row>
    <row r="12" spans="1:21" ht="27" customHeight="1" x14ac:dyDescent="0.25">
      <c r="A12" s="19"/>
      <c r="B12" s="49" t="s">
        <v>16</v>
      </c>
      <c r="C12" s="49"/>
      <c r="D12" s="49"/>
      <c r="E12" s="49"/>
      <c r="F12" s="49"/>
      <c r="G12" s="49"/>
      <c r="H12" s="49"/>
      <c r="I12" s="49"/>
      <c r="J12" s="49"/>
      <c r="K12" s="50"/>
      <c r="L12" s="51" t="s">
        <v>55</v>
      </c>
      <c r="M12" s="52">
        <v>2</v>
      </c>
      <c r="N12" s="52">
        <v>3</v>
      </c>
      <c r="O12" s="53" t="s">
        <v>14</v>
      </c>
      <c r="P12" s="54"/>
      <c r="Q12" s="55">
        <v>248200</v>
      </c>
      <c r="R12" s="55">
        <v>282900</v>
      </c>
      <c r="S12" s="55">
        <v>361300</v>
      </c>
      <c r="T12" s="9"/>
      <c r="U12" s="7"/>
    </row>
    <row r="13" spans="1:21" ht="25.8" customHeight="1" x14ac:dyDescent="0.25">
      <c r="A13" s="19"/>
      <c r="B13" s="49" t="s">
        <v>22</v>
      </c>
      <c r="C13" s="49"/>
      <c r="D13" s="49"/>
      <c r="E13" s="49"/>
      <c r="F13" s="49"/>
      <c r="G13" s="49"/>
      <c r="H13" s="49"/>
      <c r="I13" s="49"/>
      <c r="J13" s="49"/>
      <c r="K13" s="50"/>
      <c r="L13" s="51">
        <v>2040151180</v>
      </c>
      <c r="M13" s="52">
        <v>2</v>
      </c>
      <c r="N13" s="52">
        <v>3</v>
      </c>
      <c r="O13" s="56">
        <v>240</v>
      </c>
      <c r="P13" s="54"/>
      <c r="Q13" s="55">
        <v>5000</v>
      </c>
      <c r="R13" s="55">
        <v>0</v>
      </c>
      <c r="S13" s="55">
        <v>0</v>
      </c>
      <c r="T13" s="9"/>
      <c r="U13" s="7"/>
    </row>
    <row r="14" spans="1:21" ht="51.6" customHeight="1" x14ac:dyDescent="0.25">
      <c r="A14" s="19"/>
      <c r="B14" s="49" t="s">
        <v>54</v>
      </c>
      <c r="C14" s="49"/>
      <c r="D14" s="49"/>
      <c r="E14" s="49"/>
      <c r="F14" s="49"/>
      <c r="G14" s="49"/>
      <c r="H14" s="49"/>
      <c r="I14" s="49"/>
      <c r="J14" s="49"/>
      <c r="K14" s="50"/>
      <c r="L14" s="51" t="s">
        <v>53</v>
      </c>
      <c r="M14" s="52"/>
      <c r="N14" s="52"/>
      <c r="O14" s="53"/>
      <c r="P14" s="54"/>
      <c r="Q14" s="55">
        <f>Q15</f>
        <v>731100</v>
      </c>
      <c r="R14" s="55">
        <f t="shared" ref="R14:S15" si="4">R15</f>
        <v>0</v>
      </c>
      <c r="S14" s="55">
        <f t="shared" si="4"/>
        <v>0</v>
      </c>
      <c r="T14" s="9"/>
      <c r="U14" s="7"/>
    </row>
    <row r="15" spans="1:21" ht="27.6" customHeight="1" x14ac:dyDescent="0.25">
      <c r="A15" s="19"/>
      <c r="B15" s="49" t="s">
        <v>52</v>
      </c>
      <c r="C15" s="49"/>
      <c r="D15" s="49"/>
      <c r="E15" s="49"/>
      <c r="F15" s="49"/>
      <c r="G15" s="49"/>
      <c r="H15" s="49"/>
      <c r="I15" s="49"/>
      <c r="J15" s="49"/>
      <c r="K15" s="50"/>
      <c r="L15" s="51" t="s">
        <v>51</v>
      </c>
      <c r="M15" s="52"/>
      <c r="N15" s="52"/>
      <c r="O15" s="53"/>
      <c r="P15" s="54"/>
      <c r="Q15" s="55">
        <f>Q16</f>
        <v>731100</v>
      </c>
      <c r="R15" s="55">
        <f t="shared" si="4"/>
        <v>0</v>
      </c>
      <c r="S15" s="55">
        <f t="shared" si="4"/>
        <v>0</v>
      </c>
      <c r="T15" s="9"/>
      <c r="U15" s="7"/>
    </row>
    <row r="16" spans="1:21" ht="28.2" customHeight="1" x14ac:dyDescent="0.25">
      <c r="A16" s="19"/>
      <c r="B16" s="49" t="s">
        <v>22</v>
      </c>
      <c r="C16" s="49"/>
      <c r="D16" s="49"/>
      <c r="E16" s="49"/>
      <c r="F16" s="49"/>
      <c r="G16" s="49"/>
      <c r="H16" s="49"/>
      <c r="I16" s="49"/>
      <c r="J16" s="49"/>
      <c r="K16" s="50"/>
      <c r="L16" s="51" t="s">
        <v>51</v>
      </c>
      <c r="M16" s="52">
        <v>3</v>
      </c>
      <c r="N16" s="52">
        <v>10</v>
      </c>
      <c r="O16" s="53" t="s">
        <v>21</v>
      </c>
      <c r="P16" s="54"/>
      <c r="Q16" s="55">
        <v>731100</v>
      </c>
      <c r="R16" s="55">
        <v>0</v>
      </c>
      <c r="S16" s="55">
        <v>0</v>
      </c>
      <c r="T16" s="9"/>
      <c r="U16" s="7"/>
    </row>
    <row r="17" spans="1:21" ht="37.799999999999997" customHeight="1" x14ac:dyDescent="0.25">
      <c r="A17" s="19"/>
      <c r="B17" s="49" t="s">
        <v>50</v>
      </c>
      <c r="C17" s="49"/>
      <c r="D17" s="49"/>
      <c r="E17" s="49"/>
      <c r="F17" s="49"/>
      <c r="G17" s="49"/>
      <c r="H17" s="49"/>
      <c r="I17" s="49"/>
      <c r="J17" s="49"/>
      <c r="K17" s="50"/>
      <c r="L17" s="57">
        <v>2040300000</v>
      </c>
      <c r="M17" s="52"/>
      <c r="N17" s="52"/>
      <c r="O17" s="53"/>
      <c r="P17" s="54"/>
      <c r="Q17" s="55">
        <f>Q18</f>
        <v>1126400</v>
      </c>
      <c r="R17" s="55">
        <f t="shared" ref="R17:S17" si="5">R18</f>
        <v>2197100</v>
      </c>
      <c r="S17" s="55">
        <f t="shared" si="5"/>
        <v>1554100</v>
      </c>
      <c r="T17" s="9"/>
      <c r="U17" s="7"/>
    </row>
    <row r="18" spans="1:21" ht="37.799999999999997" customHeight="1" x14ac:dyDescent="0.25">
      <c r="A18" s="19"/>
      <c r="B18" s="49" t="s">
        <v>49</v>
      </c>
      <c r="C18" s="49"/>
      <c r="D18" s="49"/>
      <c r="E18" s="49"/>
      <c r="F18" s="49"/>
      <c r="G18" s="49"/>
      <c r="H18" s="49"/>
      <c r="I18" s="49"/>
      <c r="J18" s="49"/>
      <c r="K18" s="50"/>
      <c r="L18" s="51" t="s">
        <v>73</v>
      </c>
      <c r="M18" s="52"/>
      <c r="N18" s="52"/>
      <c r="O18" s="53"/>
      <c r="P18" s="54"/>
      <c r="Q18" s="55">
        <f>Q19+Q21</f>
        <v>1126400</v>
      </c>
      <c r="R18" s="55">
        <f t="shared" ref="R18:S18" si="6">R19+R21</f>
        <v>2197100</v>
      </c>
      <c r="S18" s="55">
        <f t="shared" si="6"/>
        <v>1554100</v>
      </c>
      <c r="T18" s="9"/>
      <c r="U18" s="7"/>
    </row>
    <row r="19" spans="1:21" ht="21.75" customHeight="1" x14ac:dyDescent="0.25">
      <c r="A19" s="19"/>
      <c r="B19" s="49" t="s">
        <v>22</v>
      </c>
      <c r="C19" s="49"/>
      <c r="D19" s="49"/>
      <c r="E19" s="49"/>
      <c r="F19" s="49"/>
      <c r="G19" s="49"/>
      <c r="H19" s="49"/>
      <c r="I19" s="49"/>
      <c r="J19" s="49"/>
      <c r="K19" s="50"/>
      <c r="L19" s="51" t="s">
        <v>73</v>
      </c>
      <c r="M19" s="52">
        <v>4</v>
      </c>
      <c r="N19" s="52">
        <v>9</v>
      </c>
      <c r="O19" s="53" t="s">
        <v>21</v>
      </c>
      <c r="P19" s="54"/>
      <c r="Q19" s="55">
        <v>1126400</v>
      </c>
      <c r="R19" s="55">
        <v>1490000</v>
      </c>
      <c r="S19" s="55">
        <v>1554100</v>
      </c>
      <c r="T19" s="9"/>
      <c r="U19" s="7"/>
    </row>
    <row r="20" spans="1:21" ht="39.6" customHeight="1" x14ac:dyDescent="0.25">
      <c r="A20" s="19"/>
      <c r="B20" s="50" t="s">
        <v>74</v>
      </c>
      <c r="C20" s="58"/>
      <c r="D20" s="58"/>
      <c r="E20" s="58"/>
      <c r="F20" s="58"/>
      <c r="G20" s="58"/>
      <c r="H20" s="58"/>
      <c r="I20" s="58"/>
      <c r="J20" s="58"/>
      <c r="K20" s="59"/>
      <c r="L20" s="51" t="s">
        <v>75</v>
      </c>
      <c r="M20" s="52"/>
      <c r="N20" s="52"/>
      <c r="O20" s="53"/>
      <c r="P20" s="54"/>
      <c r="Q20" s="55">
        <f>Q21</f>
        <v>0</v>
      </c>
      <c r="R20" s="55">
        <f t="shared" ref="R20:S20" si="7">R21</f>
        <v>707100</v>
      </c>
      <c r="S20" s="55">
        <f t="shared" si="7"/>
        <v>0</v>
      </c>
      <c r="T20" s="9"/>
      <c r="U20" s="7"/>
    </row>
    <row r="21" spans="1:21" ht="27" customHeight="1" x14ac:dyDescent="0.25">
      <c r="A21" s="19"/>
      <c r="B21" s="49" t="s">
        <v>22</v>
      </c>
      <c r="C21" s="49"/>
      <c r="D21" s="49"/>
      <c r="E21" s="49"/>
      <c r="F21" s="49"/>
      <c r="G21" s="49"/>
      <c r="H21" s="49"/>
      <c r="I21" s="49"/>
      <c r="J21" s="49"/>
      <c r="K21" s="50"/>
      <c r="L21" s="51" t="s">
        <v>75</v>
      </c>
      <c r="M21" s="52">
        <v>4</v>
      </c>
      <c r="N21" s="52">
        <v>9</v>
      </c>
      <c r="O21" s="56">
        <v>240</v>
      </c>
      <c r="P21" s="54"/>
      <c r="Q21" s="55">
        <v>0</v>
      </c>
      <c r="R21" s="55">
        <v>707100</v>
      </c>
      <c r="S21" s="55">
        <v>0</v>
      </c>
      <c r="T21" s="9"/>
      <c r="U21" s="7"/>
    </row>
    <row r="22" spans="1:21" ht="28.2" customHeight="1" x14ac:dyDescent="0.25">
      <c r="A22" s="19"/>
      <c r="B22" s="49" t="s">
        <v>48</v>
      </c>
      <c r="C22" s="49"/>
      <c r="D22" s="49"/>
      <c r="E22" s="49"/>
      <c r="F22" s="49"/>
      <c r="G22" s="49"/>
      <c r="H22" s="49"/>
      <c r="I22" s="49"/>
      <c r="J22" s="49"/>
      <c r="K22" s="50"/>
      <c r="L22" s="51" t="s">
        <v>47</v>
      </c>
      <c r="M22" s="52"/>
      <c r="N22" s="52"/>
      <c r="O22" s="53"/>
      <c r="P22" s="54"/>
      <c r="Q22" s="55">
        <f>Q23</f>
        <v>0</v>
      </c>
      <c r="R22" s="55">
        <f t="shared" ref="R22:S23" si="8">R23</f>
        <v>0</v>
      </c>
      <c r="S22" s="55">
        <f t="shared" si="8"/>
        <v>0</v>
      </c>
      <c r="T22" s="9"/>
      <c r="U22" s="7"/>
    </row>
    <row r="23" spans="1:21" ht="12.75" customHeight="1" x14ac:dyDescent="0.25">
      <c r="A23" s="19"/>
      <c r="B23" s="49" t="s">
        <v>46</v>
      </c>
      <c r="C23" s="49"/>
      <c r="D23" s="49"/>
      <c r="E23" s="49"/>
      <c r="F23" s="49"/>
      <c r="G23" s="49"/>
      <c r="H23" s="49"/>
      <c r="I23" s="49"/>
      <c r="J23" s="49"/>
      <c r="K23" s="50"/>
      <c r="L23" s="51" t="s">
        <v>45</v>
      </c>
      <c r="M23" s="52"/>
      <c r="N23" s="52"/>
      <c r="O23" s="53"/>
      <c r="P23" s="54"/>
      <c r="Q23" s="55">
        <f>Q24</f>
        <v>0</v>
      </c>
      <c r="R23" s="55">
        <f t="shared" si="8"/>
        <v>0</v>
      </c>
      <c r="S23" s="55">
        <f t="shared" si="8"/>
        <v>0</v>
      </c>
      <c r="T23" s="9"/>
      <c r="U23" s="7"/>
    </row>
    <row r="24" spans="1:21" ht="27.6" customHeight="1" x14ac:dyDescent="0.25">
      <c r="A24" s="19"/>
      <c r="B24" s="49" t="s">
        <v>22</v>
      </c>
      <c r="C24" s="49"/>
      <c r="D24" s="49"/>
      <c r="E24" s="49"/>
      <c r="F24" s="49"/>
      <c r="G24" s="49"/>
      <c r="H24" s="49"/>
      <c r="I24" s="49"/>
      <c r="J24" s="49"/>
      <c r="K24" s="50"/>
      <c r="L24" s="51" t="s">
        <v>45</v>
      </c>
      <c r="M24" s="52">
        <v>5</v>
      </c>
      <c r="N24" s="52">
        <v>3</v>
      </c>
      <c r="O24" s="53" t="s">
        <v>21</v>
      </c>
      <c r="P24" s="54"/>
      <c r="Q24" s="55">
        <v>0</v>
      </c>
      <c r="R24" s="55">
        <v>0</v>
      </c>
      <c r="S24" s="55">
        <v>0</v>
      </c>
      <c r="T24" s="9"/>
      <c r="U24" s="7"/>
    </row>
    <row r="25" spans="1:21" ht="27" customHeight="1" x14ac:dyDescent="0.25">
      <c r="A25" s="19"/>
      <c r="B25" s="49" t="s">
        <v>44</v>
      </c>
      <c r="C25" s="49"/>
      <c r="D25" s="49"/>
      <c r="E25" s="49"/>
      <c r="F25" s="49"/>
      <c r="G25" s="49"/>
      <c r="H25" s="49"/>
      <c r="I25" s="49"/>
      <c r="J25" s="49"/>
      <c r="K25" s="50"/>
      <c r="L25" s="51" t="s">
        <v>43</v>
      </c>
      <c r="M25" s="52"/>
      <c r="N25" s="52"/>
      <c r="O25" s="53"/>
      <c r="P25" s="54"/>
      <c r="Q25" s="55">
        <f>Q26+Q33</f>
        <v>1020500</v>
      </c>
      <c r="R25" s="55">
        <f t="shared" ref="R25:S25" si="9">R26+R33</f>
        <v>1048500</v>
      </c>
      <c r="S25" s="55">
        <f t="shared" si="9"/>
        <v>1048600</v>
      </c>
      <c r="T25" s="9"/>
      <c r="U25" s="7"/>
    </row>
    <row r="26" spans="1:21" ht="26.4" customHeight="1" x14ac:dyDescent="0.25">
      <c r="A26" s="19"/>
      <c r="B26" s="49" t="s">
        <v>42</v>
      </c>
      <c r="C26" s="49"/>
      <c r="D26" s="49"/>
      <c r="E26" s="49"/>
      <c r="F26" s="49"/>
      <c r="G26" s="49"/>
      <c r="H26" s="49"/>
      <c r="I26" s="49"/>
      <c r="J26" s="49"/>
      <c r="K26" s="50"/>
      <c r="L26" s="51" t="s">
        <v>39</v>
      </c>
      <c r="M26" s="52"/>
      <c r="N26" s="52"/>
      <c r="O26" s="53"/>
      <c r="P26" s="54"/>
      <c r="Q26" s="55">
        <f>Q27+Q28</f>
        <v>813100</v>
      </c>
      <c r="R26" s="55">
        <f t="shared" ref="R26:T26" si="10">R27+R28</f>
        <v>841100</v>
      </c>
      <c r="S26" s="55">
        <f t="shared" si="10"/>
        <v>841200</v>
      </c>
      <c r="T26" s="16">
        <f t="shared" si="10"/>
        <v>0</v>
      </c>
      <c r="U26" s="7"/>
    </row>
    <row r="27" spans="1:21" ht="12.75" customHeight="1" x14ac:dyDescent="0.25">
      <c r="A27" s="19"/>
      <c r="B27" s="49" t="s">
        <v>41</v>
      </c>
      <c r="C27" s="49"/>
      <c r="D27" s="49"/>
      <c r="E27" s="49"/>
      <c r="F27" s="49"/>
      <c r="G27" s="49"/>
      <c r="H27" s="49"/>
      <c r="I27" s="49"/>
      <c r="J27" s="49"/>
      <c r="K27" s="50"/>
      <c r="L27" s="51" t="s">
        <v>39</v>
      </c>
      <c r="M27" s="52">
        <v>8</v>
      </c>
      <c r="N27" s="52">
        <v>1</v>
      </c>
      <c r="O27" s="53" t="s">
        <v>40</v>
      </c>
      <c r="P27" s="54"/>
      <c r="Q27" s="55">
        <v>791100</v>
      </c>
      <c r="R27" s="55">
        <v>791100</v>
      </c>
      <c r="S27" s="60">
        <v>791200</v>
      </c>
      <c r="T27" s="9"/>
      <c r="U27" s="7"/>
    </row>
    <row r="28" spans="1:21" ht="28.2" customHeight="1" x14ac:dyDescent="0.25">
      <c r="A28" s="19"/>
      <c r="B28" s="49" t="s">
        <v>22</v>
      </c>
      <c r="C28" s="49"/>
      <c r="D28" s="49"/>
      <c r="E28" s="49"/>
      <c r="F28" s="49"/>
      <c r="G28" s="49"/>
      <c r="H28" s="49"/>
      <c r="I28" s="49"/>
      <c r="J28" s="49"/>
      <c r="K28" s="50"/>
      <c r="L28" s="51" t="s">
        <v>39</v>
      </c>
      <c r="M28" s="52">
        <v>8</v>
      </c>
      <c r="N28" s="52">
        <v>1</v>
      </c>
      <c r="O28" s="53" t="s">
        <v>21</v>
      </c>
      <c r="P28" s="54"/>
      <c r="Q28" s="55">
        <v>22000</v>
      </c>
      <c r="R28" s="55">
        <v>50000</v>
      </c>
      <c r="S28" s="60">
        <v>50000</v>
      </c>
      <c r="T28" s="9"/>
      <c r="U28" s="7"/>
    </row>
    <row r="29" spans="1:21" ht="37.799999999999997" customHeight="1" x14ac:dyDescent="0.25">
      <c r="A29" s="19"/>
      <c r="B29" s="49" t="s">
        <v>38</v>
      </c>
      <c r="C29" s="49"/>
      <c r="D29" s="49"/>
      <c r="E29" s="49"/>
      <c r="F29" s="49"/>
      <c r="G29" s="49"/>
      <c r="H29" s="49"/>
      <c r="I29" s="49"/>
      <c r="J29" s="49"/>
      <c r="K29" s="50"/>
      <c r="L29" s="51" t="s">
        <v>37</v>
      </c>
      <c r="M29" s="52">
        <v>0</v>
      </c>
      <c r="N29" s="52"/>
      <c r="O29" s="53"/>
      <c r="P29" s="54"/>
      <c r="Q29" s="55">
        <f>Q30</f>
        <v>273900</v>
      </c>
      <c r="R29" s="55">
        <f t="shared" ref="R29:S29" si="11">R30</f>
        <v>273900</v>
      </c>
      <c r="S29" s="55">
        <f t="shared" si="11"/>
        <v>273900</v>
      </c>
      <c r="T29" s="9"/>
      <c r="U29" s="7"/>
    </row>
    <row r="30" spans="1:21" ht="12.75" customHeight="1" x14ac:dyDescent="0.25">
      <c r="A30" s="19"/>
      <c r="B30" s="49" t="s">
        <v>12</v>
      </c>
      <c r="C30" s="49"/>
      <c r="D30" s="49"/>
      <c r="E30" s="49"/>
      <c r="F30" s="49"/>
      <c r="G30" s="49"/>
      <c r="H30" s="49"/>
      <c r="I30" s="49"/>
      <c r="J30" s="49"/>
      <c r="K30" s="50"/>
      <c r="L30" s="51" t="s">
        <v>37</v>
      </c>
      <c r="M30" s="52">
        <v>8</v>
      </c>
      <c r="N30" s="52">
        <v>1</v>
      </c>
      <c r="O30" s="53" t="s">
        <v>10</v>
      </c>
      <c r="P30" s="54"/>
      <c r="Q30" s="55">
        <v>273900</v>
      </c>
      <c r="R30" s="55">
        <v>273900</v>
      </c>
      <c r="S30" s="60">
        <v>273900</v>
      </c>
      <c r="T30" s="9"/>
      <c r="U30" s="7"/>
    </row>
    <row r="31" spans="1:21" ht="25.8" customHeight="1" x14ac:dyDescent="0.25">
      <c r="A31" s="19"/>
      <c r="B31" s="49" t="s">
        <v>36</v>
      </c>
      <c r="C31" s="49"/>
      <c r="D31" s="49"/>
      <c r="E31" s="49"/>
      <c r="F31" s="49"/>
      <c r="G31" s="49"/>
      <c r="H31" s="49"/>
      <c r="I31" s="49"/>
      <c r="J31" s="49"/>
      <c r="K31" s="50"/>
      <c r="L31" s="51" t="s">
        <v>35</v>
      </c>
      <c r="M31" s="52"/>
      <c r="N31" s="52"/>
      <c r="O31" s="53"/>
      <c r="P31" s="54"/>
      <c r="Q31" s="55">
        <f>Q32</f>
        <v>207400</v>
      </c>
      <c r="R31" s="55">
        <f t="shared" ref="R31:S32" si="12">R32</f>
        <v>207400</v>
      </c>
      <c r="S31" s="55">
        <f t="shared" si="12"/>
        <v>207400</v>
      </c>
      <c r="T31" s="9"/>
      <c r="U31" s="7"/>
    </row>
    <row r="32" spans="1:21" ht="39" customHeight="1" x14ac:dyDescent="0.25">
      <c r="A32" s="19"/>
      <c r="B32" s="49" t="s">
        <v>34</v>
      </c>
      <c r="C32" s="49"/>
      <c r="D32" s="49"/>
      <c r="E32" s="49"/>
      <c r="F32" s="49"/>
      <c r="G32" s="49"/>
      <c r="H32" s="49"/>
      <c r="I32" s="49"/>
      <c r="J32" s="49"/>
      <c r="K32" s="50"/>
      <c r="L32" s="51" t="s">
        <v>33</v>
      </c>
      <c r="M32" s="52"/>
      <c r="N32" s="52"/>
      <c r="O32" s="53"/>
      <c r="P32" s="54"/>
      <c r="Q32" s="55">
        <f>Q33</f>
        <v>207400</v>
      </c>
      <c r="R32" s="55">
        <f t="shared" si="12"/>
        <v>207400</v>
      </c>
      <c r="S32" s="55">
        <f t="shared" si="12"/>
        <v>207400</v>
      </c>
      <c r="T32" s="9"/>
      <c r="U32" s="7"/>
    </row>
    <row r="33" spans="1:21" ht="12.75" customHeight="1" x14ac:dyDescent="0.25">
      <c r="A33" s="19"/>
      <c r="B33" s="49" t="s">
        <v>12</v>
      </c>
      <c r="C33" s="49"/>
      <c r="D33" s="49"/>
      <c r="E33" s="49"/>
      <c r="F33" s="49"/>
      <c r="G33" s="49"/>
      <c r="H33" s="49"/>
      <c r="I33" s="49"/>
      <c r="J33" s="49"/>
      <c r="K33" s="50"/>
      <c r="L33" s="51" t="s">
        <v>33</v>
      </c>
      <c r="M33" s="52">
        <v>8</v>
      </c>
      <c r="N33" s="52">
        <v>1</v>
      </c>
      <c r="O33" s="53" t="s">
        <v>10</v>
      </c>
      <c r="P33" s="54"/>
      <c r="Q33" s="55">
        <v>207400</v>
      </c>
      <c r="R33" s="55">
        <v>207400</v>
      </c>
      <c r="S33" s="55">
        <v>207400</v>
      </c>
      <c r="T33" s="9"/>
      <c r="U33" s="7"/>
    </row>
    <row r="34" spans="1:21" ht="49.8" customHeight="1" x14ac:dyDescent="0.25">
      <c r="A34" s="19"/>
      <c r="B34" s="49" t="s">
        <v>32</v>
      </c>
      <c r="C34" s="49"/>
      <c r="D34" s="49"/>
      <c r="E34" s="49"/>
      <c r="F34" s="49"/>
      <c r="G34" s="49"/>
      <c r="H34" s="49"/>
      <c r="I34" s="49"/>
      <c r="J34" s="49"/>
      <c r="K34" s="50"/>
      <c r="L34" s="51" t="s">
        <v>31</v>
      </c>
      <c r="M34" s="52"/>
      <c r="N34" s="52"/>
      <c r="O34" s="53"/>
      <c r="P34" s="54"/>
      <c r="Q34" s="55">
        <f>Q35</f>
        <v>0</v>
      </c>
      <c r="R34" s="55">
        <f t="shared" ref="R34:S34" si="13">R35</f>
        <v>497200</v>
      </c>
      <c r="S34" s="55">
        <f t="shared" si="13"/>
        <v>469100</v>
      </c>
      <c r="T34" s="9"/>
      <c r="U34" s="7"/>
    </row>
    <row r="35" spans="1:21" ht="40.200000000000003" customHeight="1" x14ac:dyDescent="0.25">
      <c r="A35" s="19"/>
      <c r="B35" s="49" t="s">
        <v>30</v>
      </c>
      <c r="C35" s="49"/>
      <c r="D35" s="49"/>
      <c r="E35" s="49"/>
      <c r="F35" s="49"/>
      <c r="G35" s="49"/>
      <c r="H35" s="49"/>
      <c r="I35" s="49"/>
      <c r="J35" s="49"/>
      <c r="K35" s="50"/>
      <c r="L35" s="51" t="s">
        <v>29</v>
      </c>
      <c r="M35" s="52"/>
      <c r="N35" s="52"/>
      <c r="O35" s="53"/>
      <c r="P35" s="54"/>
      <c r="Q35" s="55">
        <f>Q36</f>
        <v>0</v>
      </c>
      <c r="R35" s="55">
        <f t="shared" ref="R35:S35" si="14">R36</f>
        <v>497200</v>
      </c>
      <c r="S35" s="55">
        <f t="shared" si="14"/>
        <v>469100</v>
      </c>
      <c r="T35" s="9"/>
      <c r="U35" s="7"/>
    </row>
    <row r="36" spans="1:21" ht="26.4" customHeight="1" x14ac:dyDescent="0.25">
      <c r="A36" s="19"/>
      <c r="B36" s="49" t="s">
        <v>22</v>
      </c>
      <c r="C36" s="49"/>
      <c r="D36" s="49"/>
      <c r="E36" s="49"/>
      <c r="F36" s="49"/>
      <c r="G36" s="49"/>
      <c r="H36" s="49"/>
      <c r="I36" s="49"/>
      <c r="J36" s="49"/>
      <c r="K36" s="50"/>
      <c r="L36" s="51" t="s">
        <v>29</v>
      </c>
      <c r="M36" s="52">
        <v>11</v>
      </c>
      <c r="N36" s="52">
        <v>1</v>
      </c>
      <c r="O36" s="53" t="s">
        <v>21</v>
      </c>
      <c r="P36" s="54"/>
      <c r="Q36" s="55">
        <v>0</v>
      </c>
      <c r="R36" s="55">
        <v>497200</v>
      </c>
      <c r="S36" s="60">
        <v>469100</v>
      </c>
      <c r="T36" s="9"/>
      <c r="U36" s="7"/>
    </row>
    <row r="37" spans="1:21" ht="37.799999999999997" customHeight="1" x14ac:dyDescent="0.25">
      <c r="A37" s="19"/>
      <c r="B37" s="49" t="s">
        <v>71</v>
      </c>
      <c r="C37" s="49"/>
      <c r="D37" s="49"/>
      <c r="E37" s="49"/>
      <c r="F37" s="49"/>
      <c r="G37" s="49"/>
      <c r="H37" s="49"/>
      <c r="I37" s="49"/>
      <c r="J37" s="49"/>
      <c r="K37" s="50"/>
      <c r="L37" s="51" t="s">
        <v>28</v>
      </c>
      <c r="M37" s="52"/>
      <c r="N37" s="52"/>
      <c r="O37" s="53"/>
      <c r="P37" s="54"/>
      <c r="Q37" s="55">
        <f>Q38</f>
        <v>2764000</v>
      </c>
      <c r="R37" s="55">
        <f t="shared" ref="R37:S38" si="15">R38</f>
        <v>2271900</v>
      </c>
      <c r="S37" s="55">
        <f t="shared" si="15"/>
        <v>2271900</v>
      </c>
      <c r="T37" s="9"/>
      <c r="U37" s="7"/>
    </row>
    <row r="38" spans="1:21" ht="12.75" customHeight="1" x14ac:dyDescent="0.25">
      <c r="A38" s="19"/>
      <c r="B38" s="49" t="s">
        <v>27</v>
      </c>
      <c r="C38" s="49"/>
      <c r="D38" s="49"/>
      <c r="E38" s="49"/>
      <c r="F38" s="49"/>
      <c r="G38" s="49"/>
      <c r="H38" s="49"/>
      <c r="I38" s="49"/>
      <c r="J38" s="49"/>
      <c r="K38" s="50"/>
      <c r="L38" s="51" t="s">
        <v>26</v>
      </c>
      <c r="M38" s="52"/>
      <c r="N38" s="52"/>
      <c r="O38" s="53"/>
      <c r="P38" s="54"/>
      <c r="Q38" s="55">
        <f>Q39</f>
        <v>2764000</v>
      </c>
      <c r="R38" s="55">
        <f t="shared" si="15"/>
        <v>2271900</v>
      </c>
      <c r="S38" s="55">
        <f t="shared" si="15"/>
        <v>2271900</v>
      </c>
      <c r="T38" s="9"/>
      <c r="U38" s="7"/>
    </row>
    <row r="39" spans="1:21" ht="27" customHeight="1" x14ac:dyDescent="0.25">
      <c r="A39" s="19"/>
      <c r="B39" s="49" t="s">
        <v>25</v>
      </c>
      <c r="C39" s="49"/>
      <c r="D39" s="49"/>
      <c r="E39" s="49"/>
      <c r="F39" s="49"/>
      <c r="G39" s="49"/>
      <c r="H39" s="49"/>
      <c r="I39" s="49"/>
      <c r="J39" s="49"/>
      <c r="K39" s="50"/>
      <c r="L39" s="51" t="s">
        <v>24</v>
      </c>
      <c r="M39" s="52"/>
      <c r="N39" s="52"/>
      <c r="O39" s="53"/>
      <c r="P39" s="54"/>
      <c r="Q39" s="55">
        <f>Q40+Q47</f>
        <v>2764000</v>
      </c>
      <c r="R39" s="55">
        <f>R40+R47</f>
        <v>2271900</v>
      </c>
      <c r="S39" s="55">
        <f t="shared" ref="S39" si="16">S40+S47</f>
        <v>2271900</v>
      </c>
      <c r="T39" s="9"/>
      <c r="U39" s="7"/>
    </row>
    <row r="40" spans="1:21" ht="12.75" customHeight="1" x14ac:dyDescent="0.25">
      <c r="A40" s="19"/>
      <c r="B40" s="49" t="s">
        <v>23</v>
      </c>
      <c r="C40" s="49"/>
      <c r="D40" s="49"/>
      <c r="E40" s="49"/>
      <c r="F40" s="49"/>
      <c r="G40" s="49"/>
      <c r="H40" s="49"/>
      <c r="I40" s="49"/>
      <c r="J40" s="49"/>
      <c r="K40" s="50"/>
      <c r="L40" s="51" t="s">
        <v>19</v>
      </c>
      <c r="M40" s="52"/>
      <c r="N40" s="52"/>
      <c r="O40" s="53"/>
      <c r="P40" s="54"/>
      <c r="Q40" s="55">
        <f>Q41+Q42+Q43+Q45</f>
        <v>2578700</v>
      </c>
      <c r="R40" s="55">
        <f t="shared" ref="R40:S40" si="17">R41+R42+R43+R45</f>
        <v>2086600</v>
      </c>
      <c r="S40" s="55">
        <f t="shared" si="17"/>
        <v>2086600</v>
      </c>
      <c r="T40" s="9"/>
      <c r="U40" s="7"/>
    </row>
    <row r="41" spans="1:21" ht="25.2" customHeight="1" x14ac:dyDescent="0.25">
      <c r="A41" s="19"/>
      <c r="B41" s="49" t="s">
        <v>16</v>
      </c>
      <c r="C41" s="49"/>
      <c r="D41" s="49"/>
      <c r="E41" s="49"/>
      <c r="F41" s="49"/>
      <c r="G41" s="49"/>
      <c r="H41" s="49"/>
      <c r="I41" s="49"/>
      <c r="J41" s="49"/>
      <c r="K41" s="50"/>
      <c r="L41" s="51" t="s">
        <v>19</v>
      </c>
      <c r="M41" s="52">
        <v>1</v>
      </c>
      <c r="N41" s="52">
        <v>4</v>
      </c>
      <c r="O41" s="53" t="s">
        <v>14</v>
      </c>
      <c r="P41" s="54"/>
      <c r="Q41" s="61">
        <v>1096000</v>
      </c>
      <c r="R41" s="61">
        <v>1096000</v>
      </c>
      <c r="S41" s="61">
        <v>1096000</v>
      </c>
      <c r="T41" s="9"/>
      <c r="U41" s="7"/>
    </row>
    <row r="42" spans="1:21" ht="27" customHeight="1" x14ac:dyDescent="0.25">
      <c r="A42" s="19"/>
      <c r="B42" s="49" t="s">
        <v>22</v>
      </c>
      <c r="C42" s="49"/>
      <c r="D42" s="49"/>
      <c r="E42" s="49"/>
      <c r="F42" s="49"/>
      <c r="G42" s="49"/>
      <c r="H42" s="49"/>
      <c r="I42" s="49"/>
      <c r="J42" s="49"/>
      <c r="K42" s="50"/>
      <c r="L42" s="51" t="s">
        <v>19</v>
      </c>
      <c r="M42" s="52">
        <v>1</v>
      </c>
      <c r="N42" s="52">
        <v>4</v>
      </c>
      <c r="O42" s="53" t="s">
        <v>21</v>
      </c>
      <c r="P42" s="54"/>
      <c r="Q42" s="61">
        <v>488000</v>
      </c>
      <c r="R42" s="61">
        <v>0</v>
      </c>
      <c r="S42" s="61">
        <v>0</v>
      </c>
      <c r="T42" s="9"/>
      <c r="U42" s="7"/>
    </row>
    <row r="43" spans="1:21" ht="12.75" customHeight="1" x14ac:dyDescent="0.25">
      <c r="A43" s="19"/>
      <c r="B43" s="49" t="s">
        <v>20</v>
      </c>
      <c r="C43" s="49"/>
      <c r="D43" s="49"/>
      <c r="E43" s="49"/>
      <c r="F43" s="49"/>
      <c r="G43" s="49"/>
      <c r="H43" s="49"/>
      <c r="I43" s="49"/>
      <c r="J43" s="49"/>
      <c r="K43" s="50"/>
      <c r="L43" s="51" t="s">
        <v>19</v>
      </c>
      <c r="M43" s="52">
        <v>1</v>
      </c>
      <c r="N43" s="52">
        <v>4</v>
      </c>
      <c r="O43" s="53" t="s">
        <v>18</v>
      </c>
      <c r="P43" s="54"/>
      <c r="Q43" s="61">
        <v>4000</v>
      </c>
      <c r="R43" s="61">
        <v>0</v>
      </c>
      <c r="S43" s="61">
        <v>0</v>
      </c>
      <c r="T43" s="9"/>
      <c r="U43" s="7"/>
    </row>
    <row r="44" spans="1:21" ht="12.75" customHeight="1" x14ac:dyDescent="0.25">
      <c r="A44" s="19"/>
      <c r="B44" s="49" t="s">
        <v>17</v>
      </c>
      <c r="C44" s="49"/>
      <c r="D44" s="49"/>
      <c r="E44" s="49"/>
      <c r="F44" s="49"/>
      <c r="G44" s="49"/>
      <c r="H44" s="49"/>
      <c r="I44" s="49"/>
      <c r="J44" s="49"/>
      <c r="K44" s="50"/>
      <c r="L44" s="51" t="s">
        <v>15</v>
      </c>
      <c r="M44" s="52"/>
      <c r="N44" s="52"/>
      <c r="O44" s="53"/>
      <c r="P44" s="54"/>
      <c r="Q44" s="55">
        <f>Q45</f>
        <v>990700</v>
      </c>
      <c r="R44" s="55">
        <f t="shared" ref="R44:S44" si="18">R45</f>
        <v>990600</v>
      </c>
      <c r="S44" s="55">
        <f t="shared" si="18"/>
        <v>990600</v>
      </c>
      <c r="T44" s="9"/>
      <c r="U44" s="7"/>
    </row>
    <row r="45" spans="1:21" ht="24.6" customHeight="1" x14ac:dyDescent="0.25">
      <c r="A45" s="19"/>
      <c r="B45" s="49" t="s">
        <v>16</v>
      </c>
      <c r="C45" s="49"/>
      <c r="D45" s="49"/>
      <c r="E45" s="49"/>
      <c r="F45" s="49"/>
      <c r="G45" s="49"/>
      <c r="H45" s="49"/>
      <c r="I45" s="49"/>
      <c r="J45" s="49"/>
      <c r="K45" s="50"/>
      <c r="L45" s="51" t="s">
        <v>15</v>
      </c>
      <c r="M45" s="52">
        <v>1</v>
      </c>
      <c r="N45" s="52">
        <v>2</v>
      </c>
      <c r="O45" s="53" t="s">
        <v>14</v>
      </c>
      <c r="P45" s="54"/>
      <c r="Q45" s="55">
        <v>990700</v>
      </c>
      <c r="R45" s="55">
        <v>990600</v>
      </c>
      <c r="S45" s="55">
        <v>990600</v>
      </c>
      <c r="T45" s="9"/>
      <c r="U45" s="7"/>
    </row>
    <row r="46" spans="1:21" ht="24.6" customHeight="1" x14ac:dyDescent="0.25">
      <c r="A46" s="19"/>
      <c r="B46" s="49" t="s">
        <v>13</v>
      </c>
      <c r="C46" s="49"/>
      <c r="D46" s="49"/>
      <c r="E46" s="49"/>
      <c r="F46" s="49"/>
      <c r="G46" s="49"/>
      <c r="H46" s="49"/>
      <c r="I46" s="49"/>
      <c r="J46" s="49"/>
      <c r="K46" s="50"/>
      <c r="L46" s="51" t="s">
        <v>11</v>
      </c>
      <c r="M46" s="52"/>
      <c r="N46" s="52"/>
      <c r="O46" s="53"/>
      <c r="P46" s="54"/>
      <c r="Q46" s="55">
        <f>Q47</f>
        <v>185300</v>
      </c>
      <c r="R46" s="55">
        <f t="shared" ref="R46:S46" si="19">R47</f>
        <v>185300</v>
      </c>
      <c r="S46" s="55">
        <f t="shared" si="19"/>
        <v>185300</v>
      </c>
      <c r="T46" s="9"/>
      <c r="U46" s="7"/>
    </row>
    <row r="47" spans="1:21" ht="12.75" customHeight="1" x14ac:dyDescent="0.25">
      <c r="A47" s="19"/>
      <c r="B47" s="49" t="s">
        <v>12</v>
      </c>
      <c r="C47" s="49"/>
      <c r="D47" s="49"/>
      <c r="E47" s="49"/>
      <c r="F47" s="49"/>
      <c r="G47" s="49"/>
      <c r="H47" s="49"/>
      <c r="I47" s="49"/>
      <c r="J47" s="49"/>
      <c r="K47" s="50"/>
      <c r="L47" s="51" t="s">
        <v>11</v>
      </c>
      <c r="M47" s="52">
        <v>14</v>
      </c>
      <c r="N47" s="52">
        <v>3</v>
      </c>
      <c r="O47" s="53" t="s">
        <v>10</v>
      </c>
      <c r="P47" s="54"/>
      <c r="Q47" s="55">
        <v>185300</v>
      </c>
      <c r="R47" s="55">
        <v>185300</v>
      </c>
      <c r="S47" s="60">
        <v>185300</v>
      </c>
      <c r="T47" s="9"/>
      <c r="U47" s="7"/>
    </row>
    <row r="48" spans="1:21" ht="12.75" customHeight="1" x14ac:dyDescent="0.25">
      <c r="A48" s="19"/>
      <c r="B48" s="49" t="s">
        <v>9</v>
      </c>
      <c r="C48" s="49"/>
      <c r="D48" s="49"/>
      <c r="E48" s="49"/>
      <c r="F48" s="49"/>
      <c r="G48" s="49"/>
      <c r="H48" s="49"/>
      <c r="I48" s="49"/>
      <c r="J48" s="49"/>
      <c r="K48" s="50"/>
      <c r="L48" s="51" t="s">
        <v>8</v>
      </c>
      <c r="M48" s="52"/>
      <c r="N48" s="52"/>
      <c r="O48" s="53"/>
      <c r="P48" s="54"/>
      <c r="Q48" s="55">
        <f>+Q51</f>
        <v>1000</v>
      </c>
      <c r="R48" s="55">
        <f t="shared" ref="R48:S48" si="20">+R51</f>
        <v>1000</v>
      </c>
      <c r="S48" s="55">
        <f t="shared" si="20"/>
        <v>1000</v>
      </c>
      <c r="T48" s="9"/>
      <c r="U48" s="7"/>
    </row>
    <row r="49" spans="1:21" ht="12.75" customHeight="1" x14ac:dyDescent="0.25">
      <c r="A49" s="19"/>
      <c r="B49" s="49" t="s">
        <v>7</v>
      </c>
      <c r="C49" s="49"/>
      <c r="D49" s="49"/>
      <c r="E49" s="49"/>
      <c r="F49" s="49"/>
      <c r="G49" s="49"/>
      <c r="H49" s="49"/>
      <c r="I49" s="49"/>
      <c r="J49" s="49"/>
      <c r="K49" s="50"/>
      <c r="L49" s="51" t="s">
        <v>6</v>
      </c>
      <c r="M49" s="52"/>
      <c r="N49" s="52"/>
      <c r="O49" s="53"/>
      <c r="P49" s="54"/>
      <c r="Q49" s="55">
        <v>1000</v>
      </c>
      <c r="R49" s="55">
        <v>1000</v>
      </c>
      <c r="S49" s="55">
        <v>1000</v>
      </c>
      <c r="T49" s="9"/>
      <c r="U49" s="7"/>
    </row>
    <row r="50" spans="1:21" ht="12.75" customHeight="1" x14ac:dyDescent="0.25">
      <c r="A50" s="19"/>
      <c r="B50" s="49" t="s">
        <v>5</v>
      </c>
      <c r="C50" s="49"/>
      <c r="D50" s="49"/>
      <c r="E50" s="49"/>
      <c r="F50" s="49"/>
      <c r="G50" s="49"/>
      <c r="H50" s="49"/>
      <c r="I50" s="49"/>
      <c r="J50" s="49"/>
      <c r="K50" s="50"/>
      <c r="L50" s="51" t="s">
        <v>3</v>
      </c>
      <c r="M50" s="52"/>
      <c r="N50" s="52"/>
      <c r="O50" s="53"/>
      <c r="P50" s="54"/>
      <c r="Q50" s="55">
        <v>1000</v>
      </c>
      <c r="R50" s="55">
        <v>1000</v>
      </c>
      <c r="S50" s="55">
        <v>1000</v>
      </c>
      <c r="T50" s="9"/>
      <c r="U50" s="7"/>
    </row>
    <row r="51" spans="1:21" ht="12.75" customHeight="1" thickBot="1" x14ac:dyDescent="0.3">
      <c r="A51" s="19"/>
      <c r="B51" s="62" t="s">
        <v>4</v>
      </c>
      <c r="C51" s="62"/>
      <c r="D51" s="62"/>
      <c r="E51" s="62"/>
      <c r="F51" s="62"/>
      <c r="G51" s="62"/>
      <c r="H51" s="62"/>
      <c r="I51" s="62"/>
      <c r="J51" s="62"/>
      <c r="K51" s="63"/>
      <c r="L51" s="64" t="s">
        <v>3</v>
      </c>
      <c r="M51" s="65">
        <v>1</v>
      </c>
      <c r="N51" s="65">
        <v>11</v>
      </c>
      <c r="O51" s="66" t="s">
        <v>2</v>
      </c>
      <c r="P51" s="67"/>
      <c r="Q51" s="68">
        <v>1000</v>
      </c>
      <c r="R51" s="68">
        <v>1000</v>
      </c>
      <c r="S51" s="68">
        <v>1000</v>
      </c>
      <c r="T51" s="8"/>
      <c r="U51" s="7"/>
    </row>
    <row r="52" spans="1:21" ht="12.75" customHeight="1" thickBot="1" x14ac:dyDescent="0.3">
      <c r="A52" s="20"/>
      <c r="B52" s="69"/>
      <c r="C52" s="70"/>
      <c r="D52" s="70"/>
      <c r="E52" s="70"/>
      <c r="F52" s="70"/>
      <c r="G52" s="70"/>
      <c r="H52" s="70"/>
      <c r="I52" s="70"/>
      <c r="J52" s="70"/>
      <c r="K52" s="71" t="s">
        <v>68</v>
      </c>
      <c r="L52" s="70"/>
      <c r="M52" s="70"/>
      <c r="N52" s="70"/>
      <c r="O52" s="70"/>
      <c r="P52" s="72" t="s">
        <v>1</v>
      </c>
      <c r="Q52" s="73">
        <f>Q8+Q13+Q30+Q37+Q51</f>
        <v>6170100</v>
      </c>
      <c r="R52" s="73">
        <f>R8+R21+R30+R37+R51</f>
        <v>6572500</v>
      </c>
      <c r="S52" s="73">
        <f>S8+S21+S30+S37+S51</f>
        <v>5979900</v>
      </c>
      <c r="T52" s="1"/>
      <c r="U52" s="7"/>
    </row>
    <row r="53" spans="1:21" ht="12.75" customHeight="1" x14ac:dyDescent="0.25">
      <c r="A53" s="1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"/>
      <c r="T53" s="1"/>
      <c r="U53" s="1"/>
    </row>
    <row r="54" spans="1:21" ht="11.2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1"/>
      <c r="M54" s="17"/>
      <c r="N54" s="17"/>
      <c r="O54" s="17"/>
      <c r="P54" s="24"/>
      <c r="Q54" s="24"/>
      <c r="R54" s="1"/>
      <c r="S54" s="1"/>
      <c r="T54" s="1"/>
      <c r="U54" s="1"/>
    </row>
    <row r="55" spans="1:21" ht="11.25" customHeight="1" x14ac:dyDescent="0.25">
      <c r="A55" s="3"/>
      <c r="B55" s="3"/>
      <c r="C55" s="3"/>
      <c r="D55" s="3"/>
      <c r="E55" s="3"/>
      <c r="F55" s="2"/>
      <c r="G55" s="2"/>
      <c r="H55" s="2"/>
      <c r="I55" s="2"/>
      <c r="J55" s="1"/>
      <c r="K55" s="1"/>
      <c r="L55" s="1"/>
      <c r="M55" s="24"/>
      <c r="N55" s="24"/>
      <c r="O55" s="17"/>
      <c r="P55" s="24"/>
      <c r="Q55" s="24"/>
      <c r="R55" s="1"/>
      <c r="S55" s="1"/>
      <c r="T55" s="1"/>
      <c r="U55" s="1"/>
    </row>
    <row r="56" spans="1:21" ht="12.75" customHeight="1" x14ac:dyDescent="0.25">
      <c r="A56" s="3"/>
      <c r="B56" s="3"/>
      <c r="C56" s="3"/>
      <c r="D56" s="3"/>
      <c r="E56" s="3"/>
      <c r="F56" s="2"/>
      <c r="G56" s="2"/>
      <c r="H56" s="2"/>
      <c r="I56" s="4"/>
      <c r="J56" s="3"/>
      <c r="K56" s="1"/>
      <c r="L56" s="1"/>
      <c r="M56" s="17"/>
      <c r="N56" s="17"/>
      <c r="O56" s="17"/>
      <c r="P56" s="18"/>
      <c r="Q56" s="19"/>
      <c r="R56" s="1"/>
      <c r="S56" s="1"/>
      <c r="T56" s="1"/>
      <c r="U56" s="1"/>
    </row>
    <row r="57" spans="1:21" ht="11.25" customHeight="1" x14ac:dyDescent="0.25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1"/>
      <c r="M57" s="17"/>
      <c r="N57" s="17"/>
      <c r="O57" s="17"/>
      <c r="P57" s="24"/>
      <c r="Q57" s="24"/>
      <c r="R57" s="1"/>
      <c r="S57" s="1"/>
      <c r="T57" s="1"/>
      <c r="U57" s="1"/>
    </row>
    <row r="58" spans="1:21" ht="11.25" customHeight="1" x14ac:dyDescent="0.25">
      <c r="A58" s="3"/>
      <c r="B58" s="3"/>
      <c r="C58" s="3"/>
      <c r="D58" s="3"/>
      <c r="E58" s="3"/>
      <c r="F58" s="1"/>
      <c r="G58" s="1"/>
      <c r="H58" s="1"/>
      <c r="I58" s="1"/>
      <c r="J58" s="1"/>
      <c r="K58" s="1"/>
      <c r="L58" s="1"/>
      <c r="M58" s="24"/>
      <c r="N58" s="24"/>
      <c r="O58" s="17"/>
      <c r="P58" s="24"/>
      <c r="Q58" s="24"/>
      <c r="R58" s="1"/>
      <c r="S58" s="1"/>
      <c r="T58" s="1"/>
      <c r="U58" s="1"/>
    </row>
    <row r="59" spans="1:21" ht="11.2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1"/>
      <c r="L59" s="1"/>
      <c r="M59" s="1"/>
      <c r="N59" s="1"/>
      <c r="O59" s="1"/>
      <c r="P59" s="1"/>
      <c r="Q59" s="1"/>
      <c r="R59" s="2"/>
      <c r="S59" s="1"/>
      <c r="T59" s="1"/>
      <c r="U59" s="1"/>
    </row>
    <row r="60" spans="1:21" ht="12.75" customHeight="1" x14ac:dyDescent="0.25">
      <c r="A60" s="1" t="s">
        <v>0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</sheetData>
  <mergeCells count="63">
    <mergeCell ref="B33:K33"/>
    <mergeCell ref="B31:K31"/>
    <mergeCell ref="B29:K29"/>
    <mergeCell ref="B48:K48"/>
    <mergeCell ref="B44:K44"/>
    <mergeCell ref="B46:K46"/>
    <mergeCell ref="B43:K43"/>
    <mergeCell ref="B45:K45"/>
    <mergeCell ref="B47:K47"/>
    <mergeCell ref="B41:K41"/>
    <mergeCell ref="B42:K42"/>
    <mergeCell ref="B32:K32"/>
    <mergeCell ref="B35:K35"/>
    <mergeCell ref="B36:K36"/>
    <mergeCell ref="B40:K40"/>
    <mergeCell ref="B34:K34"/>
    <mergeCell ref="A57:K57"/>
    <mergeCell ref="B51:K51"/>
    <mergeCell ref="B8:K8"/>
    <mergeCell ref="B37:K37"/>
    <mergeCell ref="B9:K9"/>
    <mergeCell ref="B38:K38"/>
    <mergeCell ref="B49:K49"/>
    <mergeCell ref="B11:K11"/>
    <mergeCell ref="B15:K15"/>
    <mergeCell ref="B18:K18"/>
    <mergeCell ref="B23:K23"/>
    <mergeCell ref="B26:K26"/>
    <mergeCell ref="B22:K22"/>
    <mergeCell ref="B25:K25"/>
    <mergeCell ref="B10:K10"/>
    <mergeCell ref="B14:K14"/>
    <mergeCell ref="P57:Q57"/>
    <mergeCell ref="P58:Q58"/>
    <mergeCell ref="M58:N58"/>
    <mergeCell ref="M55:N55"/>
    <mergeCell ref="P54:Q54"/>
    <mergeCell ref="P55:Q55"/>
    <mergeCell ref="B39:K39"/>
    <mergeCell ref="B50:K50"/>
    <mergeCell ref="Q5:Q6"/>
    <mergeCell ref="R5:R6"/>
    <mergeCell ref="B7:K7"/>
    <mergeCell ref="B12:K12"/>
    <mergeCell ref="B16:K16"/>
    <mergeCell ref="B19:K19"/>
    <mergeCell ref="B24:K24"/>
    <mergeCell ref="B30:K30"/>
    <mergeCell ref="B28:K28"/>
    <mergeCell ref="B13:K13"/>
    <mergeCell ref="B20:K20"/>
    <mergeCell ref="B21:K21"/>
    <mergeCell ref="B17:K17"/>
    <mergeCell ref="B27:K27"/>
    <mergeCell ref="C2:S2"/>
    <mergeCell ref="P1:R1"/>
    <mergeCell ref="B5:K5"/>
    <mergeCell ref="M5:M6"/>
    <mergeCell ref="L5:L6"/>
    <mergeCell ref="N5:N6"/>
    <mergeCell ref="O5:O6"/>
    <mergeCell ref="P5:P6"/>
    <mergeCell ref="S5:S6"/>
  </mergeCells>
  <pageMargins left="0.59055118110236227" right="0.39370078740157483" top="0.98425196850393704" bottom="0.98425196850393704" header="0.51181102362204722" footer="0.51181102362204722"/>
  <pageSetup paperSize="9" scale="79" fitToHeight="0" orientation="portrait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(КЦСР)_5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АХО Регина</dc:creator>
  <cp:lastModifiedBy>Пользователь Windows</cp:lastModifiedBy>
  <cp:lastPrinted>2025-11-12T10:46:18Z</cp:lastPrinted>
  <dcterms:created xsi:type="dcterms:W3CDTF">2023-11-10T11:46:04Z</dcterms:created>
  <dcterms:modified xsi:type="dcterms:W3CDTF">2025-11-12T10:46:20Z</dcterms:modified>
</cp:coreProperties>
</file>